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Лист1!$A$1:$F$39</definedName>
  </definedNames>
  <calcPr calcId="125725"/>
</workbook>
</file>

<file path=xl/calcChain.xml><?xml version="1.0" encoding="utf-8"?>
<calcChain xmlns="http://schemas.openxmlformats.org/spreadsheetml/2006/main">
  <c r="E26" i="1"/>
  <c r="D26"/>
  <c r="E29"/>
  <c r="D29"/>
  <c r="E31" l="1"/>
  <c r="D31"/>
  <c r="E23"/>
  <c r="D23"/>
  <c r="D33" s="1"/>
  <c r="E20"/>
  <c r="D20"/>
  <c r="E18"/>
  <c r="D18"/>
  <c r="E12"/>
  <c r="D12"/>
  <c r="E41"/>
  <c r="E33" l="1"/>
</calcChain>
</file>

<file path=xl/sharedStrings.xml><?xml version="1.0" encoding="utf-8"?>
<sst xmlns="http://schemas.openxmlformats.org/spreadsheetml/2006/main" count="54" uniqueCount="54">
  <si>
    <t>Сумма (тысяч рублей)</t>
  </si>
  <si>
    <t>План</t>
  </si>
  <si>
    <t>Исполнено</t>
  </si>
  <si>
    <t>ВСЕГО</t>
  </si>
  <si>
    <t>"Об утверждении отчета об исполнении бюджета</t>
  </si>
  <si>
    <t>Раздел, подраздел</t>
  </si>
  <si>
    <t>Наименование разделов и подразделов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</si>
  <si>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</si>
  <si>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</si>
  <si>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</si>
  <si>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</si>
  <si>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</si>
  <si>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</si>
  <si>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</si>
  <si>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</si>
  <si>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</si>
  <si>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</si>
  <si>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</si>
  <si>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</si>
  <si>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</si>
  <si>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</si>
  <si>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</si>
  <si>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</si>
  <si>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</si>
  <si>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</si>
  <si>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</si>
  <si>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</si>
  <si>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</si>
  <si>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</si>
  <si>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</si>
  <si>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</si>
  <si>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</si>
  <si>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</si>
  <si>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</si>
  <si>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</si>
  <si>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0409</t>
  </si>
  <si>
    <t>0412</t>
  </si>
  <si>
    <t>0500</t>
  </si>
  <si>
    <t>0503</t>
  </si>
  <si>
    <t>0505</t>
  </si>
  <si>
    <t>0800</t>
  </si>
  <si>
    <t>0801</t>
  </si>
  <si>
    <t>Другие вопросы в области жилищно-коммунального хозяйста</t>
  </si>
  <si>
    <t>Приложение 3</t>
  </si>
  <si>
    <t>Другие вопросы в области национальной экономики</t>
  </si>
  <si>
    <t>0700</t>
  </si>
  <si>
    <t>ОБРАЗОВАНИЕ</t>
  </si>
  <si>
    <t>0705</t>
  </si>
  <si>
    <t>Профессиональная подготовка, переподготовка и повышение квалификации</t>
  </si>
  <si>
    <t>Защита населения и территории от чрезвычайных ситуаций природного и техногенного характера, гражданская оборона</t>
  </si>
  <si>
    <t>к решению Мостовской сельской Думы</t>
  </si>
  <si>
    <t>Мостовского сельсовета за 2018 год"</t>
  </si>
  <si>
    <t>Распределение бюджетных ассигнований бюджета Мостовского сельсовета за 2018 год по разделам и подразделам классификации расходов бюджета</t>
  </si>
  <si>
    <t>от 27 ноября 2019 года № 39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</si>
</sst>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2" fontId="4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2" fontId="4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justify" vertical="center" wrapText="1"/>
    </xf>
    <xf numFmtId="2" fontId="5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2" fontId="3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view="pageBreakPreview" zoomScaleNormal="100" zoomScaleSheetLayoutView="100" workbookViewId="0">
      <selection activeCell="C4" sqref="C4:F4"/>
    </sheetView>
  </sheetViews>
  <sheetFormatPr defaultRowHeight="14.4"/>
  <cols>
    <col min="1" max="1" width="9.109375" customWidth="1"/>
    <col min="2" max="2" width="30.109375" customWidth="1"/>
    <col min="3" max="3" width="44.5546875" customWidth="1"/>
    <col min="4" max="4" width="9.109375" customWidth="1"/>
    <col min="5" max="5" width="18.44140625" customWidth="1"/>
  </cols>
  <sheetData>
    <row r="1" spans="1:6" ht="15" customHeight="1">
      <c r="A1" s="24" t="s">
        <v>43</v>
      </c>
      <c r="B1" s="25"/>
      <c r="C1" s="25"/>
      <c r="D1" s="25"/>
      <c r="E1" s="25"/>
      <c r="F1" s="25"/>
    </row>
    <row r="2" spans="1:6" ht="17.25" customHeight="1">
      <c r="A2" s="2"/>
      <c r="B2" s="24" t="s">
        <v>50</v>
      </c>
      <c r="C2" s="25"/>
      <c r="D2" s="25"/>
      <c r="E2" s="25"/>
      <c r="F2" s="25"/>
    </row>
    <row r="3" spans="1:6">
      <c r="A3" s="2"/>
      <c r="B3" s="2"/>
      <c r="C3" s="2"/>
      <c r="D3" s="24" t="s">
        <v>53</v>
      </c>
      <c r="E3" s="24"/>
      <c r="F3" s="24"/>
    </row>
    <row r="4" spans="1:6">
      <c r="A4" s="2"/>
      <c r="B4" s="2"/>
      <c r="C4" s="24" t="s">
        <v>4</v>
      </c>
      <c r="D4" s="26"/>
      <c r="E4" s="26"/>
      <c r="F4" s="26"/>
    </row>
    <row r="5" spans="1:6" ht="15" customHeight="1">
      <c r="A5" s="2"/>
      <c r="B5" s="2"/>
      <c r="C5" s="2"/>
      <c r="D5" s="24" t="s">
        <v>51</v>
      </c>
      <c r="E5" s="24"/>
      <c r="F5" s="24"/>
    </row>
    <row r="6" spans="1:6" ht="15" customHeight="1">
      <c r="A6" s="2"/>
      <c r="B6" s="2"/>
      <c r="C6" s="2"/>
      <c r="D6" s="3"/>
      <c r="E6" s="3"/>
      <c r="F6" s="3"/>
    </row>
    <row r="7" spans="1:6" ht="41.25" customHeight="1">
      <c r="A7" s="2"/>
      <c r="B7" s="23" t="s">
        <v>52</v>
      </c>
      <c r="C7" s="23"/>
      <c r="D7" s="23"/>
      <c r="E7" s="23"/>
      <c r="F7" s="3"/>
    </row>
    <row r="8" spans="1:6" ht="15" customHeight="1">
      <c r="A8" s="2"/>
      <c r="B8" s="2"/>
      <c r="C8" s="2"/>
      <c r="D8" s="3"/>
      <c r="E8" s="3"/>
      <c r="F8" s="3"/>
    </row>
    <row r="9" spans="1:6" ht="18" customHeight="1">
      <c r="B9" s="21" t="s">
        <v>5</v>
      </c>
      <c r="C9" s="21" t="s">
        <v>6</v>
      </c>
      <c r="D9" s="22" t="s">
        <v>0</v>
      </c>
      <c r="E9" s="22"/>
      <c r="F9" s="11"/>
    </row>
    <row r="10" spans="1:6" ht="12.75" customHeight="1">
      <c r="B10" s="21"/>
      <c r="C10" s="21"/>
      <c r="D10" s="21" t="s">
        <v>1</v>
      </c>
      <c r="E10" s="21" t="s">
        <v>2</v>
      </c>
      <c r="F10" s="11"/>
    </row>
    <row r="11" spans="1:6" ht="12" customHeight="1">
      <c r="B11" s="21"/>
      <c r="C11" s="21"/>
      <c r="D11" s="21"/>
      <c r="E11" s="21"/>
      <c r="F11" s="11"/>
    </row>
    <row r="12" spans="1:6" ht="47.25" customHeight="1">
      <c r="B12" s="16" t="s">
        <v>23</v>
      </c>
      <c r="C12" s="12" t="s">
        <v>7</v>
      </c>
      <c r="D12" s="19">
        <f>SUM(D13:D17)</f>
        <v>1532.2</v>
      </c>
      <c r="E12" s="19">
        <f>SUM(E13:E17)</f>
        <v>1529.5800000000002</v>
      </c>
      <c r="F12" s="11"/>
    </row>
    <row r="13" spans="1:6" ht="39" customHeight="1">
      <c r="B13" s="17" t="s">
        <v>24</v>
      </c>
      <c r="C13" s="15" t="s">
        <v>8</v>
      </c>
      <c r="D13" s="18">
        <v>408.66</v>
      </c>
      <c r="E13" s="18">
        <v>408.66</v>
      </c>
      <c r="F13" s="11"/>
    </row>
    <row r="14" spans="1:6" ht="70.5" customHeight="1">
      <c r="B14" s="17" t="s">
        <v>25</v>
      </c>
      <c r="C14" s="15" t="s">
        <v>9</v>
      </c>
      <c r="D14" s="13">
        <v>1003.16</v>
      </c>
      <c r="E14" s="13">
        <v>1001.04</v>
      </c>
      <c r="F14" s="11"/>
    </row>
    <row r="15" spans="1:6" ht="58.5" customHeight="1">
      <c r="B15" s="17" t="s">
        <v>26</v>
      </c>
      <c r="C15" s="15" t="s">
        <v>10</v>
      </c>
      <c r="D15" s="18">
        <v>117.5</v>
      </c>
      <c r="E15" s="18">
        <v>117.5</v>
      </c>
      <c r="F15" s="11"/>
    </row>
    <row r="16" spans="1:6" ht="21.75" customHeight="1">
      <c r="B16" s="17" t="s">
        <v>27</v>
      </c>
      <c r="C16" s="15" t="s">
        <v>11</v>
      </c>
      <c r="D16" s="18">
        <v>0.5</v>
      </c>
      <c r="E16" s="18">
        <v>0</v>
      </c>
      <c r="F16" s="11"/>
    </row>
    <row r="17" spans="2:6" ht="28.5" customHeight="1">
      <c r="B17" s="17" t="s">
        <v>28</v>
      </c>
      <c r="C17" s="15" t="s">
        <v>12</v>
      </c>
      <c r="D17" s="13">
        <v>2.38</v>
      </c>
      <c r="E17" s="13">
        <v>2.38</v>
      </c>
      <c r="F17" s="11"/>
    </row>
    <row r="18" spans="2:6" ht="27" customHeight="1">
      <c r="B18" s="16" t="s">
        <v>29</v>
      </c>
      <c r="C18" s="12" t="s">
        <v>13</v>
      </c>
      <c r="D18" s="19">
        <f>D19</f>
        <v>121.86</v>
      </c>
      <c r="E18" s="19">
        <f>E19</f>
        <v>117.21</v>
      </c>
      <c r="F18" s="11"/>
    </row>
    <row r="19" spans="2:6" ht="21" customHeight="1">
      <c r="B19" s="17" t="s">
        <v>30</v>
      </c>
      <c r="C19" s="15" t="s">
        <v>14</v>
      </c>
      <c r="D19" s="18">
        <v>121.86</v>
      </c>
      <c r="E19" s="18">
        <v>117.21</v>
      </c>
      <c r="F19" s="11"/>
    </row>
    <row r="20" spans="2:6" ht="40.5" customHeight="1">
      <c r="B20" s="16" t="s">
        <v>31</v>
      </c>
      <c r="C20" s="12" t="s">
        <v>15</v>
      </c>
      <c r="D20" s="20">
        <f>SUM(D21:D22)</f>
        <v>2182.2199999999998</v>
      </c>
      <c r="E20" s="20">
        <f>SUM(E21:E22)</f>
        <v>2178.73</v>
      </c>
      <c r="F20" s="11"/>
    </row>
    <row r="21" spans="2:6" ht="42" customHeight="1">
      <c r="B21" s="17" t="s">
        <v>32</v>
      </c>
      <c r="C21" s="15" t="s">
        <v>49</v>
      </c>
      <c r="D21" s="18">
        <v>17.23</v>
      </c>
      <c r="E21" s="18">
        <v>17.23</v>
      </c>
      <c r="F21" s="11"/>
    </row>
    <row r="22" spans="2:6" ht="33" customHeight="1">
      <c r="B22" s="17" t="s">
        <v>33</v>
      </c>
      <c r="C22" s="15" t="s">
        <v>16</v>
      </c>
      <c r="D22" s="18">
        <v>2164.9899999999998</v>
      </c>
      <c r="E22" s="18">
        <v>2161.5</v>
      </c>
      <c r="F22" s="11"/>
    </row>
    <row r="23" spans="2:6" ht="27.75" customHeight="1">
      <c r="B23" s="16" t="s">
        <v>34</v>
      </c>
      <c r="C23" s="12" t="s">
        <v>17</v>
      </c>
      <c r="D23" s="19">
        <f>SUM(D24:D25)</f>
        <v>1118.4000000000001</v>
      </c>
      <c r="E23" s="20">
        <f>SUM(E24:E25)</f>
        <v>936.37</v>
      </c>
      <c r="F23" s="11"/>
    </row>
    <row r="24" spans="2:6" ht="24" customHeight="1">
      <c r="B24" s="17" t="s">
        <v>35</v>
      </c>
      <c r="C24" s="15" t="s">
        <v>18</v>
      </c>
      <c r="D24" s="18">
        <v>1094.9000000000001</v>
      </c>
      <c r="E24" s="18">
        <v>912.87</v>
      </c>
      <c r="F24" s="11"/>
    </row>
    <row r="25" spans="2:6" ht="30.75" customHeight="1">
      <c r="B25" s="17" t="s">
        <v>36</v>
      </c>
      <c r="C25" s="15" t="s">
        <v>44</v>
      </c>
      <c r="D25" s="18">
        <v>23.5</v>
      </c>
      <c r="E25" s="18">
        <v>23.5</v>
      </c>
      <c r="F25" s="11"/>
    </row>
    <row r="26" spans="2:6" ht="28.5" customHeight="1">
      <c r="B26" s="16" t="s">
        <v>37</v>
      </c>
      <c r="C26" s="12" t="s">
        <v>19</v>
      </c>
      <c r="D26" s="19">
        <f>D27+D28</f>
        <v>483.34000000000003</v>
      </c>
      <c r="E26" s="19">
        <f>E27+E28</f>
        <v>477.38</v>
      </c>
      <c r="F26" s="11"/>
    </row>
    <row r="27" spans="2:6" ht="19.5" customHeight="1">
      <c r="B27" s="17" t="s">
        <v>38</v>
      </c>
      <c r="C27" s="15" t="s">
        <v>20</v>
      </c>
      <c r="D27" s="13">
        <v>480.54</v>
      </c>
      <c r="E27" s="13">
        <v>474.58</v>
      </c>
      <c r="F27" s="11"/>
    </row>
    <row r="28" spans="2:6" ht="33" customHeight="1">
      <c r="B28" s="17" t="s">
        <v>39</v>
      </c>
      <c r="C28" s="15" t="s">
        <v>42</v>
      </c>
      <c r="D28" s="18">
        <v>2.8</v>
      </c>
      <c r="E28" s="18">
        <v>2.8</v>
      </c>
      <c r="F28" s="11"/>
    </row>
    <row r="29" spans="2:6" ht="33" customHeight="1">
      <c r="B29" s="16" t="s">
        <v>45</v>
      </c>
      <c r="C29" s="12" t="s">
        <v>46</v>
      </c>
      <c r="D29" s="18">
        <f>D30</f>
        <v>8.4</v>
      </c>
      <c r="E29" s="18">
        <f>E30</f>
        <v>8.4</v>
      </c>
      <c r="F29" s="11"/>
    </row>
    <row r="30" spans="2:6" ht="33" customHeight="1">
      <c r="B30" s="17" t="s">
        <v>47</v>
      </c>
      <c r="C30" s="15" t="s">
        <v>48</v>
      </c>
      <c r="D30" s="18">
        <v>8.4</v>
      </c>
      <c r="E30" s="18">
        <v>8.4</v>
      </c>
      <c r="F30" s="11"/>
    </row>
    <row r="31" spans="2:6" ht="23.25" customHeight="1">
      <c r="B31" s="16" t="s">
        <v>40</v>
      </c>
      <c r="C31" s="12" t="s">
        <v>21</v>
      </c>
      <c r="D31" s="19">
        <f>D32</f>
        <v>2704.6</v>
      </c>
      <c r="E31" s="19">
        <f>E32</f>
        <v>2704.6</v>
      </c>
      <c r="F31" s="11"/>
    </row>
    <row r="32" spans="2:6" ht="26.25" customHeight="1">
      <c r="B32" s="17" t="s">
        <v>41</v>
      </c>
      <c r="C32" s="15" t="s">
        <v>22</v>
      </c>
      <c r="D32" s="18">
        <v>2704.6</v>
      </c>
      <c r="E32" s="18">
        <v>2704.6</v>
      </c>
      <c r="F32" s="11"/>
    </row>
    <row r="33" spans="2:6" ht="27.75" customHeight="1">
      <c r="B33" s="14"/>
      <c r="C33" s="12" t="s">
        <v>3</v>
      </c>
      <c r="D33" s="19">
        <f>D12+D18+D20+D23+D26+D31+D29</f>
        <v>8151.02</v>
      </c>
      <c r="E33" s="19">
        <f>+E31+E26+E23+E20+E18+E12+E29</f>
        <v>7952.2699999999995</v>
      </c>
      <c r="F33" s="11"/>
    </row>
    <row r="34" spans="2:6" ht="45" customHeight="1">
      <c r="B34" s="4"/>
      <c r="C34" s="7"/>
      <c r="D34" s="8"/>
      <c r="E34" s="8"/>
    </row>
    <row r="35" spans="2:6" ht="63" customHeight="1">
      <c r="B35" s="4"/>
      <c r="C35" s="7"/>
      <c r="D35" s="8"/>
      <c r="E35" s="8"/>
    </row>
    <row r="36" spans="2:6" ht="74.25" customHeight="1">
      <c r="B36" s="4"/>
      <c r="C36" s="7"/>
      <c r="D36" s="8"/>
      <c r="E36" s="8"/>
    </row>
    <row r="37" spans="2:6" ht="25.5" customHeight="1">
      <c r="B37" s="4"/>
      <c r="C37" s="5"/>
      <c r="D37" s="6"/>
      <c r="E37" s="6"/>
    </row>
    <row r="38" spans="2:6" ht="42" customHeight="1">
      <c r="B38" s="4"/>
      <c r="C38" s="7"/>
      <c r="D38" s="8"/>
      <c r="E38" s="8"/>
    </row>
    <row r="39" spans="2:6">
      <c r="B39" s="5"/>
      <c r="C39" s="9"/>
      <c r="D39" s="10"/>
      <c r="E39" s="10"/>
    </row>
    <row r="41" spans="2:6">
      <c r="E41" s="1">
        <f>E42</f>
        <v>0</v>
      </c>
    </row>
  </sheetData>
  <mergeCells count="11">
    <mergeCell ref="B7:E7"/>
    <mergeCell ref="A1:F1"/>
    <mergeCell ref="B2:F2"/>
    <mergeCell ref="D3:F3"/>
    <mergeCell ref="C4:F4"/>
    <mergeCell ref="D5:F5"/>
    <mergeCell ref="B9:B11"/>
    <mergeCell ref="C9:C11"/>
    <mergeCell ref="D9:E9"/>
    <mergeCell ref="D10:D11"/>
    <mergeCell ref="E10:E11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2019-11-27T06:03:56Z</dcterms:modified>
</cp:coreProperties>
</file>